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324"/>
  <workbookPr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370E7584-4F1E-46DA-9812-332E6C1695F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Havelvac" sheetId="2" r:id="rId1"/>
  </sheets>
  <externalReferences>
    <externalReference r:id="rId2"/>
  </externalReferences>
  <definedNames>
    <definedName name="_COMPANYNAME">'[1]Page 1'!$B$12</definedName>
    <definedName name="_DATE2">'[1]Page 1'!$B$17</definedName>
    <definedName name="_xlnm.Print_Area" localSheetId="0">Havelvac!$A$1:$E$30</definedName>
    <definedName name="Tab">#REF!</definedName>
    <definedName name="Tab1CodeCol">#REF!</definedName>
    <definedName name="Tab1Col">#REF!</definedName>
    <definedName name="Tab1Col1">#REF!</definedName>
    <definedName name="Tab1ColLast">#REF!</definedName>
    <definedName name="Tab1Row1">#REF!</definedName>
    <definedName name="Tab1RowCode">#REF!</definedName>
    <definedName name="Tab1RowLast">#REF!</definedName>
    <definedName name="Tab2CodeCol">#REF!</definedName>
    <definedName name="Tab2Col1">#REF!</definedName>
    <definedName name="Tab2ColLast">#REF!</definedName>
    <definedName name="Tab2Row1">#REF!</definedName>
    <definedName name="Tab2RowCode">#REF!</definedName>
    <definedName name="Tab2RowLast">#REF!</definedName>
    <definedName name="Tab3CodeCol">#REF!</definedName>
    <definedName name="Tab3Col1">#REF!</definedName>
    <definedName name="Tab3ColLast">#REF!</definedName>
    <definedName name="Tab3Row1">#REF!</definedName>
    <definedName name="Tab3RowLast">#REF!</definedName>
    <definedName name="Tab4CodeCol">#REF!</definedName>
    <definedName name="Tab4Col1">#REF!</definedName>
    <definedName name="Tab4ColLast">#REF!</definedName>
    <definedName name="Tab4Row1">#REF!</definedName>
    <definedName name="Tab4RowLast">#REF!</definedName>
    <definedName name="Tab5CodeCol">#REF!</definedName>
    <definedName name="Tab5Col1">#REF!</definedName>
    <definedName name="Tab5ColLast">#REF!</definedName>
    <definedName name="Tab5Row1">#REF!</definedName>
    <definedName name="Tab5RowLast">#REF!</definedName>
    <definedName name="Tab6CodeCol">#REF!</definedName>
    <definedName name="Tab6Col1">#REF!</definedName>
    <definedName name="Tab6ColLast">#REF!</definedName>
    <definedName name="Tab6Row1">#REF!</definedName>
    <definedName name="Tab6RowLast">#REF!</definedName>
    <definedName name="Tab7CodeCol">#REF!</definedName>
    <definedName name="Tab7Col1">#REF!</definedName>
    <definedName name="Tab7ColLast">#REF!</definedName>
    <definedName name="Tab7Row1">#REF!</definedName>
    <definedName name="Tab7RowCode">#REF!</definedName>
    <definedName name="Tab7RowLast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24" i="2" l="1"/>
  <c r="E23" i="2"/>
  <c r="E22" i="2"/>
  <c r="E21" i="2"/>
  <c r="E20" i="2"/>
  <c r="E19" i="2"/>
  <c r="E18" i="2"/>
  <c r="E17" i="2"/>
  <c r="E16" i="2"/>
  <c r="E15" i="2"/>
  <c r="E14" i="2"/>
  <c r="E13" i="2"/>
  <c r="E12" i="2"/>
  <c r="E24" i="2" l="1"/>
</calcChain>
</file>

<file path=xl/sharedStrings.xml><?xml version="1.0" encoding="utf-8"?>
<sst xmlns="http://schemas.openxmlformats.org/spreadsheetml/2006/main" count="31" uniqueCount="31">
  <si>
    <t>Հաստատված է</t>
  </si>
  <si>
    <t>Երևանի քաղաքապետի</t>
  </si>
  <si>
    <t>հ. ______-Ա որոշմամբ</t>
  </si>
  <si>
    <t xml:space="preserve"> «ԵՐԵՎԱՆԻ ԱՎԱՆԻ ՄԱՆԿԱՊԱՏԱՆԵԿԱՆ ՀԱՄԱԼԻՐ ՄԱՐԶԱԴՊՐՈՑ» 
ՀԱՄԱՅՆՔԱՅԻՆ ՈՉ ԱՌԵՎՏՐԱՅԻՆ ԿԱԶՄԱԿԵՐՊՈՒԹՅԱՆ</t>
  </si>
  <si>
    <t>ՀԱՍՏԻՔԱՑՈՒՑԱԿԸ ԵՎ ՊԱՇՏՈՆԱՅԻՆ ԴՐՈՒՅՔԱՉԱՓԵՐԸ</t>
  </si>
  <si>
    <t>դրամ</t>
  </si>
  <si>
    <t>հ/հ</t>
  </si>
  <si>
    <t>Հաստիքների անվանում</t>
  </si>
  <si>
    <t>Հաստիքների քանակ</t>
  </si>
  <si>
    <t>Հաստիքի ամսական պաշտոնային դրույքաչափ</t>
  </si>
  <si>
    <t>Ընդամենը
 ամսական աշխատավարձ</t>
  </si>
  <si>
    <t>Տնօրեն</t>
  </si>
  <si>
    <t>Փոխտնօրեն ուսումնական գծով</t>
  </si>
  <si>
    <t>Գլխավոր հաշվապահ</t>
  </si>
  <si>
    <t>Մարզիչ</t>
  </si>
  <si>
    <t>Մեթոդիստ</t>
  </si>
  <si>
    <t>Բժիշկ</t>
  </si>
  <si>
    <t>Գործավար</t>
  </si>
  <si>
    <t>Հավաքարար</t>
  </si>
  <si>
    <t>Տնտեսվար</t>
  </si>
  <si>
    <t>Հանդերձապահ</t>
  </si>
  <si>
    <t>Բանվոր</t>
  </si>
  <si>
    <t>Պահակ</t>
  </si>
  <si>
    <t>ԸՆԴԱՄԵՆԸ</t>
  </si>
  <si>
    <t>Ծանոթություն.</t>
  </si>
  <si>
    <t>ԵՐԵՎԱՆԻ ՔԱՂԱՔԱՊԵՏ՝</t>
  </si>
  <si>
    <t>ՏԻԳՐԱՆ ԱՎԻՆՅԱՆ</t>
  </si>
  <si>
    <t>______.___________.2025թ.</t>
  </si>
  <si>
    <t>Հավելված 12</t>
  </si>
  <si>
    <t>1) Lրավճարները նախատեսվում են ՀՀ կառավարության 16.07.2015թ. հ.798-Ն որոշման կարգի 5-րդ մասի 13-րդ կետով նշված կոչումներն ունեցող անձանց համար՝ հաշվարկային հիմքի (1000 դրամ) և համապատասխան գործակցի արտադրյալի չափով:</t>
  </si>
  <si>
    <t>2) Հաստիքացուցակում ներառված չեն ՀՀ օրենսդրությամբ նախատեսված հավելումները: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</si>
</sst>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.0"/>
  </numFmts>
  <fonts count="13">
    <font>
      <sz val="11"/>
      <color theme="1"/>
      <name val="Calibri"/>
      <family val="2"/>
      <scheme val="minor"/>
    </font>
    <font>
      <sz val="10"/>
      <color indexed="8"/>
      <name val="MS Sans Serif"/>
      <family val="2"/>
      <charset val="204"/>
    </font>
    <font>
      <sz val="10"/>
      <name val="GHEA Grapalat"/>
      <family val="3"/>
    </font>
    <font>
      <sz val="12"/>
      <name val="GHEA Grapalat"/>
      <family val="3"/>
    </font>
    <font>
      <sz val="10"/>
      <name val="Arial"/>
      <family val="2"/>
      <charset val="204"/>
    </font>
    <font>
      <sz val="10"/>
      <name val="Arial"/>
      <family val="2"/>
    </font>
    <font>
      <b/>
      <sz val="12"/>
      <name val="GHEA Grapalat"/>
      <family val="3"/>
    </font>
    <font>
      <b/>
      <sz val="11"/>
      <name val="GHEA Grapalat"/>
      <family val="3"/>
    </font>
    <font>
      <sz val="11"/>
      <name val="GHEA Grapalat"/>
      <family val="3"/>
    </font>
    <font>
      <b/>
      <sz val="10"/>
      <name val="GHEA Grapalat"/>
      <family val="3"/>
    </font>
    <font>
      <b/>
      <sz val="12"/>
      <name val="Arial Armenian"/>
      <family val="2"/>
    </font>
    <font>
      <b/>
      <sz val="8"/>
      <name val="Arial Armenian"/>
      <family val="2"/>
    </font>
    <font>
      <sz val="9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1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</cellStyleXfs>
  <cellXfs count="52">
    <xf numFmtId="0" fontId="0" fillId="0" borderId="0" xfId="0"/>
    <xf numFmtId="0" fontId="2" fillId="0" borderId="0" xfId="1" applyFont="1" applyAlignment="1">
      <alignment horizontal="center" vertical="center"/>
    </xf>
    <xf numFmtId="0" fontId="3" fillId="0" borderId="0" xfId="1" applyFont="1" applyAlignment="1">
      <alignment horizontal="left" vertical="center"/>
    </xf>
    <xf numFmtId="0" fontId="3" fillId="0" borderId="0" xfId="1" applyFont="1" applyAlignment="1">
      <alignment horizontal="center" vertical="center"/>
    </xf>
    <xf numFmtId="0" fontId="3" fillId="0" borderId="0" xfId="2" applyFont="1" applyAlignment="1">
      <alignment horizontal="right" vertical="center"/>
    </xf>
    <xf numFmtId="0" fontId="3" fillId="0" borderId="0" xfId="2" applyFont="1" applyAlignment="1">
      <alignment vertical="center"/>
    </xf>
    <xf numFmtId="0" fontId="2" fillId="0" borderId="0" xfId="3" applyFont="1" applyAlignment="1">
      <alignment horizontal="center" vertical="center"/>
    </xf>
    <xf numFmtId="0" fontId="3" fillId="0" borderId="0" xfId="3" applyFont="1" applyAlignment="1">
      <alignment horizontal="left" vertical="center"/>
    </xf>
    <xf numFmtId="0" fontId="3" fillId="0" borderId="0" xfId="3" applyFont="1" applyAlignment="1">
      <alignment horizontal="center" vertical="center"/>
    </xf>
    <xf numFmtId="0" fontId="3" fillId="0" borderId="0" xfId="0" applyFont="1" applyAlignment="1" applyProtection="1">
      <alignment horizontal="right"/>
      <protection locked="0"/>
    </xf>
    <xf numFmtId="0" fontId="6" fillId="0" borderId="0" xfId="4" applyFont="1" applyAlignment="1">
      <alignment vertical="center" wrapText="1"/>
    </xf>
    <xf numFmtId="0" fontId="6" fillId="0" borderId="0" xfId="4" applyFont="1"/>
    <xf numFmtId="0" fontId="2" fillId="0" borderId="0" xfId="1" applyFont="1"/>
    <xf numFmtId="0" fontId="3" fillId="0" borderId="0" xfId="1" applyFont="1" applyAlignment="1">
      <alignment horizontal="left"/>
    </xf>
    <xf numFmtId="0" fontId="8" fillId="0" borderId="0" xfId="1" applyFont="1" applyAlignment="1">
      <alignment horizontal="right" vertical="center" wrapText="1"/>
    </xf>
    <xf numFmtId="0" fontId="9" fillId="0" borderId="1" xfId="1" applyFont="1" applyBorder="1" applyAlignment="1">
      <alignment horizontal="center" vertical="center" wrapText="1"/>
    </xf>
    <xf numFmtId="0" fontId="9" fillId="0" borderId="0" xfId="1" applyFont="1" applyAlignment="1">
      <alignment horizontal="center" vertical="center"/>
    </xf>
    <xf numFmtId="0" fontId="3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left" vertical="center" wrapText="1"/>
    </xf>
    <xf numFmtId="164" fontId="3" fillId="0" borderId="1" xfId="1" applyNumberFormat="1" applyFont="1" applyBorder="1" applyAlignment="1">
      <alignment horizontal="center" vertical="center" wrapText="1"/>
    </xf>
    <xf numFmtId="3" fontId="3" fillId="0" borderId="1" xfId="1" applyNumberFormat="1" applyFont="1" applyBorder="1" applyAlignment="1">
      <alignment horizontal="center" vertical="center" wrapText="1"/>
    </xf>
    <xf numFmtId="0" fontId="3" fillId="2" borderId="1" xfId="1" applyFont="1" applyFill="1" applyBorder="1" applyAlignment="1">
      <alignment horizontal="left" vertical="center" wrapText="1"/>
    </xf>
    <xf numFmtId="0" fontId="3" fillId="0" borderId="1" xfId="1" applyFont="1" applyBorder="1" applyAlignment="1">
      <alignment vertical="center" wrapText="1"/>
    </xf>
    <xf numFmtId="0" fontId="6" fillId="0" borderId="1" xfId="1" applyFont="1" applyBorder="1" applyAlignment="1">
      <alignment vertical="center" wrapText="1"/>
    </xf>
    <xf numFmtId="164" fontId="6" fillId="0" borderId="1" xfId="1" applyNumberFormat="1" applyFont="1" applyBorder="1" applyAlignment="1">
      <alignment horizontal="center" vertical="center" wrapText="1"/>
    </xf>
    <xf numFmtId="3" fontId="6" fillId="0" borderId="1" xfId="1" applyNumberFormat="1" applyFont="1" applyBorder="1" applyAlignment="1">
      <alignment horizontal="center" vertical="center" wrapText="1"/>
    </xf>
    <xf numFmtId="165" fontId="3" fillId="0" borderId="0" xfId="1" applyNumberFormat="1" applyFont="1" applyAlignment="1">
      <alignment horizontal="center" vertical="center"/>
    </xf>
    <xf numFmtId="0" fontId="3" fillId="0" borderId="2" xfId="1" applyFont="1" applyBorder="1" applyAlignment="1">
      <alignment vertical="center" wrapText="1"/>
    </xf>
    <xf numFmtId="0" fontId="6" fillId="0" borderId="2" xfId="1" applyFont="1" applyBorder="1" applyAlignment="1">
      <alignment vertical="center" wrapText="1"/>
    </xf>
    <xf numFmtId="3" fontId="6" fillId="0" borderId="2" xfId="1" applyNumberFormat="1" applyFont="1" applyBorder="1" applyAlignment="1">
      <alignment horizontal="center" vertical="center" wrapText="1"/>
    </xf>
    <xf numFmtId="165" fontId="6" fillId="0" borderId="2" xfId="1" applyNumberFormat="1" applyFont="1" applyBorder="1" applyAlignment="1">
      <alignment horizontal="center" vertical="center" wrapText="1"/>
    </xf>
    <xf numFmtId="0" fontId="10" fillId="0" borderId="0" xfId="3" applyFont="1" applyAlignment="1">
      <alignment horizontal="center" vertical="center"/>
    </xf>
    <xf numFmtId="0" fontId="11" fillId="0" borderId="0" xfId="3" applyFont="1" applyAlignment="1">
      <alignment horizontal="center" vertical="center"/>
    </xf>
    <xf numFmtId="0" fontId="2" fillId="0" borderId="0" xfId="1" applyFont="1" applyAlignment="1">
      <alignment vertical="center" wrapText="1"/>
    </xf>
    <xf numFmtId="0" fontId="6" fillId="0" borderId="0" xfId="1" applyFont="1" applyAlignment="1">
      <alignment vertical="center" wrapText="1"/>
    </xf>
    <xf numFmtId="3" fontId="6" fillId="0" borderId="0" xfId="1" applyNumberFormat="1" applyFont="1" applyAlignment="1">
      <alignment horizontal="center" vertical="center" wrapText="1"/>
    </xf>
    <xf numFmtId="3" fontId="6" fillId="0" borderId="0" xfId="5" applyNumberFormat="1" applyFont="1" applyAlignment="1">
      <alignment horizontal="center" vertical="center" wrapText="1"/>
    </xf>
    <xf numFmtId="0" fontId="2" fillId="0" borderId="0" xfId="6" applyFont="1" applyAlignment="1">
      <alignment horizontal="center" vertical="center" wrapText="1"/>
    </xf>
    <xf numFmtId="0" fontId="6" fillId="0" borderId="0" xfId="6" applyFont="1" applyAlignment="1">
      <alignment horizontal="left" wrapText="1"/>
    </xf>
    <xf numFmtId="0" fontId="3" fillId="0" borderId="0" xfId="6" applyFont="1" applyAlignment="1">
      <alignment horizontal="center" vertical="center" wrapText="1"/>
    </xf>
    <xf numFmtId="0" fontId="6" fillId="0" borderId="0" xfId="6" applyFont="1" applyAlignment="1">
      <alignment wrapText="1"/>
    </xf>
    <xf numFmtId="0" fontId="3" fillId="0" borderId="0" xfId="6" applyFont="1" applyAlignment="1">
      <alignment horizontal="left" vertical="center" wrapText="1"/>
    </xf>
    <xf numFmtId="0" fontId="12" fillId="0" borderId="0" xfId="6" applyFont="1" applyAlignment="1">
      <alignment horizontal="center" wrapText="1"/>
    </xf>
    <xf numFmtId="0" fontId="3" fillId="0" borderId="0" xfId="1" applyFont="1" applyAlignment="1">
      <alignment horizontal="left" vertical="center" wrapText="1"/>
    </xf>
    <xf numFmtId="164" fontId="6" fillId="0" borderId="0" xfId="1" applyNumberFormat="1" applyFont="1" applyAlignment="1">
      <alignment horizontal="center" vertical="center"/>
    </xf>
    <xf numFmtId="0" fontId="3" fillId="0" borderId="0" xfId="6" applyFont="1" applyAlignment="1">
      <alignment horizontal="center" vertical="center" wrapText="1"/>
    </xf>
    <xf numFmtId="0" fontId="6" fillId="0" borderId="0" xfId="4" applyFont="1" applyAlignment="1">
      <alignment horizontal="center" vertical="center" wrapText="1"/>
    </xf>
    <xf numFmtId="0" fontId="7" fillId="0" borderId="0" xfId="1" applyFont="1" applyAlignment="1">
      <alignment horizontal="center" vertical="center" wrapText="1"/>
    </xf>
    <xf numFmtId="0" fontId="6" fillId="0" borderId="3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6" fillId="0" borderId="5" xfId="1" applyFont="1" applyBorder="1" applyAlignment="1">
      <alignment horizontal="left" vertical="center" wrapText="1"/>
    </xf>
    <xf numFmtId="0" fontId="9" fillId="0" borderId="1" xfId="5" applyFont="1" applyBorder="1" applyAlignment="1">
      <alignment horizontal="left" vertical="center" wrapText="1"/>
    </xf>
  </cellXfs>
  <cellStyles count="7">
    <cellStyle name="Normal" xfId="0" builtinId="0"/>
    <cellStyle name="Normal 2" xfId="3" xr:uid="{33940131-D7E1-4CA5-B885-AFAB61610C47}"/>
    <cellStyle name="Normal 2 2" xfId="5" xr:uid="{CE94076C-EF9F-4802-91FC-CB0A4057E1E1}"/>
    <cellStyle name="Normal 3" xfId="6" xr:uid="{85D9A02B-65B2-4307-80EE-DF350BF30865}"/>
    <cellStyle name="Normal 5" xfId="4" xr:uid="{C7B11656-6E05-4660-B696-4E8905FCD4EF}"/>
    <cellStyle name="Normal_Ekamtayin harki hashvark 35000" xfId="1" xr:uid="{D4ACBCDE-74F9-473C-A4BE-B97559CE52AF}"/>
    <cellStyle name="Normal_Sheet1" xfId="2" xr:uid="{882FCDA0-66B0-428E-80B4-9527EFD5347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ApAAAAC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SgBhAG4AIAAzADAAIAAyADAAMgA1ACAANQA6ADEAOQAgAFAATQAAAAAAAAAAAAAAAAAAAAAAAAAAAAAAAAAAAAAAAAAAAAAAAAAAAAAAAAAAAAAAAAAAAAAAAAAAAAAAAAAAAAAAAAAAAAAAAAAAAAAAAAAAAAAAAAAAAAAAAADpBwEABAAeABEAEwAk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TAxMzAxMzE5MzZaMCMGCSqGSIb3DQEJBDEWBBQKjWIsXnjTHPmpW23Mz4+pCVTHRTArBgsqhkiG9w0BCRACDDEcMBowGDAWBBRE5xMFRVajmd/v2Zzf5CvSbEm8HjANBgkqhkiG9w0BAQEFAASCAQCriGmcw0UUEecBM/HmC2YvUlSuIDBF53GMUU3o8bN7itTQ+6ixxmNK+TWSSuOMDx0BWwoiwpPzgw6iH5/k3hZ4HNoWTZkLRP9pYYgBna3KvZLv1M8T0RoIQ/GI3H3+uAVkhl5Ka5Isxt4mPY7boRNhehd9RLAPFlqfkCeZ3IMwjD4vo6k4B01C4A++Gs0YI22TIdN+5N/1R4e2Mf4idTAJXnE2NQlD6D82+Lgk/mwKksdJ1ua8xO37qaX0syVqZ6+OG2j4GkHJ6GAz9rVKVehsLWnar8EbN/kJPAhWYFCKA+9x7HvFKTv2z0sGh2b6AbSjXlzYXlHw/eH5Ju+bz1Np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29</xdr:row>
          <xdr:rowOff>0</xdr:rowOff>
        </xdr:from>
        <xdr:to>
          <xdr:col>3</xdr:col>
          <xdr:colOff>1473200</xdr:colOff>
          <xdr:row>29</xdr:row>
          <xdr:rowOff>1270000</xdr:rowOff>
        </xdr:to>
        <xdr:sp macro="" textlink="">
          <xdr:nvSpPr>
            <xdr:cNvPr id="1026" name="ArGrDigsig1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D1D82383-D3B7-F17C-78C8-3991B0FF3495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SPORT%202020+\Naxahashivner%20nayvac\Sergey+\&#1345;&#1415;-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984F06-084B-4E16-B635-EB1C4DC60AA5}">
  <sheetPr codeName="Sheet1"/>
  <dimension ref="A1:H41"/>
  <sheetViews>
    <sheetView tabSelected="1" view="pageBreakPreview" topLeftCell="A19" workbookViewId="0">
      <selection activeCell="C30" sqref="C30:D30"/>
    </sheetView>
  </sheetViews>
  <sheetFormatPr defaultColWidth="8.85546875" defaultRowHeight="17.25"/>
  <cols>
    <col min="1" max="1" width="5.140625" style="1" customWidth="1"/>
    <col min="2" max="2" width="54.5703125" style="2" customWidth="1"/>
    <col min="3" max="3" width="16" style="2" customWidth="1"/>
    <col min="4" max="4" width="29.7109375" style="3" customWidth="1"/>
    <col min="5" max="5" width="24.28515625" style="3" customWidth="1"/>
    <col min="6" max="6" width="12.85546875" style="3" bestFit="1" customWidth="1"/>
    <col min="7" max="16384" width="8.85546875" style="3"/>
  </cols>
  <sheetData>
    <row r="1" spans="1:6" ht="18.75" customHeight="1">
      <c r="E1" s="4" t="s">
        <v>28</v>
      </c>
    </row>
    <row r="2" spans="1:6" ht="17.25" customHeight="1">
      <c r="E2" s="4" t="s">
        <v>0</v>
      </c>
    </row>
    <row r="3" spans="1:6" ht="17.25" customHeight="1">
      <c r="D3" s="5"/>
      <c r="E3" s="4" t="s">
        <v>1</v>
      </c>
    </row>
    <row r="4" spans="1:6" s="8" customFormat="1" ht="24.75" customHeight="1">
      <c r="A4" s="6"/>
      <c r="B4" s="7"/>
      <c r="C4" s="7"/>
      <c r="E4" s="9" t="s">
        <v>27</v>
      </c>
    </row>
    <row r="5" spans="1:6" s="8" customFormat="1" ht="21" customHeight="1">
      <c r="A5" s="6"/>
      <c r="B5" s="7"/>
      <c r="C5" s="7"/>
      <c r="E5" s="9" t="s">
        <v>2</v>
      </c>
    </row>
    <row r="6" spans="1:6" s="8" customFormat="1" ht="21" customHeight="1">
      <c r="A6" s="6"/>
      <c r="B6" s="7"/>
      <c r="C6" s="7"/>
    </row>
    <row r="7" spans="1:6" s="11" customFormat="1" ht="48" customHeight="1">
      <c r="A7" s="46" t="s">
        <v>3</v>
      </c>
      <c r="B7" s="46"/>
      <c r="C7" s="46"/>
      <c r="D7" s="46"/>
      <c r="E7" s="46"/>
      <c r="F7" s="10"/>
    </row>
    <row r="8" spans="1:6" ht="25.5" customHeight="1">
      <c r="A8" s="47" t="s">
        <v>4</v>
      </c>
      <c r="B8" s="47"/>
      <c r="C8" s="47"/>
      <c r="D8" s="47"/>
      <c r="E8" s="47"/>
    </row>
    <row r="9" spans="1:6" ht="18" customHeight="1">
      <c r="A9" s="12"/>
      <c r="B9" s="13"/>
      <c r="C9" s="13"/>
      <c r="E9" s="14" t="s">
        <v>5</v>
      </c>
    </row>
    <row r="10" spans="1:6" s="16" customFormat="1" ht="69" customHeight="1">
      <c r="A10" s="15" t="s">
        <v>6</v>
      </c>
      <c r="B10" s="15" t="s">
        <v>7</v>
      </c>
      <c r="C10" s="15" t="s">
        <v>8</v>
      </c>
      <c r="D10" s="15" t="s">
        <v>9</v>
      </c>
      <c r="E10" s="15" t="s">
        <v>10</v>
      </c>
    </row>
    <row r="11" spans="1:6">
      <c r="A11" s="15">
        <v>1</v>
      </c>
      <c r="B11" s="15">
        <v>2</v>
      </c>
      <c r="C11" s="15">
        <v>3</v>
      </c>
      <c r="D11" s="15">
        <v>4</v>
      </c>
      <c r="E11" s="15">
        <v>5</v>
      </c>
    </row>
    <row r="12" spans="1:6" ht="18" customHeight="1">
      <c r="A12" s="17">
        <v>1</v>
      </c>
      <c r="B12" s="18" t="s">
        <v>11</v>
      </c>
      <c r="C12" s="19">
        <v>1</v>
      </c>
      <c r="D12" s="20">
        <v>315000</v>
      </c>
      <c r="E12" s="20">
        <f>+D12*C12</f>
        <v>315000</v>
      </c>
    </row>
    <row r="13" spans="1:6" ht="18" customHeight="1">
      <c r="A13" s="17">
        <v>2</v>
      </c>
      <c r="B13" s="18" t="s">
        <v>12</v>
      </c>
      <c r="C13" s="19">
        <v>1</v>
      </c>
      <c r="D13" s="20">
        <v>259000</v>
      </c>
      <c r="E13" s="20">
        <f t="shared" ref="E13:E23" si="0">+D13*C13</f>
        <v>259000</v>
      </c>
    </row>
    <row r="14" spans="1:6" ht="18" customHeight="1">
      <c r="A14" s="17">
        <v>3</v>
      </c>
      <c r="B14" s="18" t="s">
        <v>13</v>
      </c>
      <c r="C14" s="19">
        <v>1</v>
      </c>
      <c r="D14" s="20">
        <v>191000</v>
      </c>
      <c r="E14" s="20">
        <f t="shared" si="0"/>
        <v>191000</v>
      </c>
    </row>
    <row r="15" spans="1:6" ht="18.75" customHeight="1">
      <c r="A15" s="17">
        <v>4</v>
      </c>
      <c r="B15" s="21" t="s">
        <v>14</v>
      </c>
      <c r="C15" s="19">
        <v>10</v>
      </c>
      <c r="D15" s="20">
        <v>191000</v>
      </c>
      <c r="E15" s="20">
        <f t="shared" si="0"/>
        <v>1910000</v>
      </c>
    </row>
    <row r="16" spans="1:6" ht="18" customHeight="1">
      <c r="A16" s="17">
        <v>5</v>
      </c>
      <c r="B16" s="18" t="s">
        <v>15</v>
      </c>
      <c r="C16" s="19">
        <v>1</v>
      </c>
      <c r="D16" s="20">
        <v>191000</v>
      </c>
      <c r="E16" s="20">
        <f t="shared" si="0"/>
        <v>191000</v>
      </c>
    </row>
    <row r="17" spans="1:8" ht="18" customHeight="1">
      <c r="A17" s="17">
        <v>6</v>
      </c>
      <c r="B17" s="18" t="s">
        <v>16</v>
      </c>
      <c r="C17" s="19">
        <v>1</v>
      </c>
      <c r="D17" s="20">
        <v>191000</v>
      </c>
      <c r="E17" s="20">
        <f t="shared" si="0"/>
        <v>191000</v>
      </c>
    </row>
    <row r="18" spans="1:8" ht="18" customHeight="1">
      <c r="A18" s="17">
        <v>7</v>
      </c>
      <c r="B18" s="18" t="s">
        <v>17</v>
      </c>
      <c r="C18" s="19">
        <v>1</v>
      </c>
      <c r="D18" s="20">
        <v>142000</v>
      </c>
      <c r="E18" s="20">
        <f t="shared" si="0"/>
        <v>142000</v>
      </c>
    </row>
    <row r="19" spans="1:8" ht="18" customHeight="1">
      <c r="A19" s="17">
        <v>8</v>
      </c>
      <c r="B19" s="18" t="s">
        <v>18</v>
      </c>
      <c r="C19" s="19">
        <v>2</v>
      </c>
      <c r="D19" s="20">
        <v>142000</v>
      </c>
      <c r="E19" s="20">
        <f t="shared" si="0"/>
        <v>284000</v>
      </c>
    </row>
    <row r="20" spans="1:8" ht="18.75" customHeight="1">
      <c r="A20" s="17">
        <v>9</v>
      </c>
      <c r="B20" s="18" t="s">
        <v>19</v>
      </c>
      <c r="C20" s="19">
        <v>1</v>
      </c>
      <c r="D20" s="20">
        <v>142000</v>
      </c>
      <c r="E20" s="20">
        <f t="shared" si="0"/>
        <v>142000</v>
      </c>
    </row>
    <row r="21" spans="1:8" ht="18.75" customHeight="1">
      <c r="A21" s="17">
        <v>10</v>
      </c>
      <c r="B21" s="18" t="s">
        <v>20</v>
      </c>
      <c r="C21" s="19">
        <v>1</v>
      </c>
      <c r="D21" s="20">
        <v>142000</v>
      </c>
      <c r="E21" s="20">
        <f t="shared" si="0"/>
        <v>142000</v>
      </c>
    </row>
    <row r="22" spans="1:8" ht="18.75" customHeight="1">
      <c r="A22" s="17">
        <v>11</v>
      </c>
      <c r="B22" s="18" t="s">
        <v>21</v>
      </c>
      <c r="C22" s="19">
        <v>1</v>
      </c>
      <c r="D22" s="20">
        <v>142000</v>
      </c>
      <c r="E22" s="20">
        <f t="shared" si="0"/>
        <v>142000</v>
      </c>
    </row>
    <row r="23" spans="1:8" ht="18.75" customHeight="1">
      <c r="A23" s="17">
        <v>12</v>
      </c>
      <c r="B23" s="18" t="s">
        <v>22</v>
      </c>
      <c r="C23" s="19">
        <v>3</v>
      </c>
      <c r="D23" s="20">
        <v>142000</v>
      </c>
      <c r="E23" s="20">
        <f t="shared" si="0"/>
        <v>426000</v>
      </c>
    </row>
    <row r="24" spans="1:8" ht="30" customHeight="1">
      <c r="A24" s="22"/>
      <c r="B24" s="23" t="s">
        <v>23</v>
      </c>
      <c r="C24" s="24">
        <f>SUM(C12:C23)</f>
        <v>24</v>
      </c>
      <c r="D24" s="25"/>
      <c r="E24" s="25">
        <f>SUM(E12:E23)</f>
        <v>4335000</v>
      </c>
      <c r="F24" s="26"/>
    </row>
    <row r="25" spans="1:8" ht="30" customHeight="1">
      <c r="A25" s="27"/>
      <c r="B25" s="28"/>
      <c r="C25" s="29"/>
      <c r="D25" s="29"/>
      <c r="E25" s="30"/>
      <c r="F25" s="26"/>
    </row>
    <row r="26" spans="1:8" ht="30" customHeight="1">
      <c r="A26" s="48" t="s">
        <v>24</v>
      </c>
      <c r="B26" s="49"/>
      <c r="C26" s="49"/>
      <c r="D26" s="49"/>
      <c r="E26" s="50"/>
      <c r="F26" s="26"/>
    </row>
    <row r="27" spans="1:8" s="31" customFormat="1" ht="34.5" customHeight="1">
      <c r="A27" s="51" t="s">
        <v>29</v>
      </c>
      <c r="B27" s="51"/>
      <c r="C27" s="51"/>
      <c r="D27" s="51"/>
      <c r="E27" s="51"/>
    </row>
    <row r="28" spans="1:8" s="31" customFormat="1" ht="28.5" customHeight="1">
      <c r="A28" s="51" t="s">
        <v>30</v>
      </c>
      <c r="B28" s="51"/>
      <c r="C28" s="51"/>
      <c r="D28" s="51"/>
      <c r="E28" s="51"/>
      <c r="H28" s="32"/>
    </row>
    <row r="29" spans="1:8" ht="15.75" customHeight="1">
      <c r="A29" s="33"/>
      <c r="B29" s="34"/>
      <c r="C29" s="35"/>
      <c r="D29" s="35"/>
      <c r="E29" s="36"/>
    </row>
    <row r="30" spans="1:8" s="37" customFormat="1" ht="105.75" customHeight="1">
      <c r="B30" s="38" t="s">
        <v>25</v>
      </c>
      <c r="C30" s="45"/>
      <c r="D30" s="45"/>
      <c r="E30" s="40" t="s">
        <v>26</v>
      </c>
    </row>
    <row r="31" spans="1:8" s="37" customFormat="1" ht="18" customHeight="1">
      <c r="B31" s="41"/>
      <c r="C31" s="39"/>
      <c r="D31" s="39"/>
    </row>
    <row r="32" spans="1:8" s="37" customFormat="1" ht="16.5" customHeight="1">
      <c r="B32" s="41"/>
      <c r="C32" s="39"/>
      <c r="D32" s="39"/>
    </row>
    <row r="33" spans="1:4" s="37" customFormat="1" ht="18" customHeight="1">
      <c r="B33" s="41"/>
      <c r="C33" s="39"/>
      <c r="D33" s="39"/>
    </row>
    <row r="34" spans="1:4" s="8" customFormat="1" ht="12.75" customHeight="1">
      <c r="A34" s="6"/>
      <c r="B34" s="7"/>
      <c r="C34" s="42"/>
    </row>
    <row r="35" spans="1:4" ht="45.75" customHeight="1">
      <c r="B35" s="43"/>
    </row>
    <row r="39" spans="1:4">
      <c r="D39" s="44"/>
    </row>
    <row r="40" spans="1:4">
      <c r="D40" s="44"/>
    </row>
    <row r="41" spans="1:4">
      <c r="D41" s="44"/>
    </row>
  </sheetData>
  <dataConsolidate/>
  <mergeCells count="6">
    <mergeCell ref="C30:D30"/>
    <mergeCell ref="A7:E7"/>
    <mergeCell ref="A8:E8"/>
    <mergeCell ref="A26:E26"/>
    <mergeCell ref="A27:E27"/>
    <mergeCell ref="A28:E28"/>
  </mergeCells>
  <printOptions horizontalCentered="1"/>
  <pageMargins left="0.15" right="0.14000000000000001" top="0.39370078740157499" bottom="0.39370078740157499" header="0.39370078740157499" footer="0.39370078740157499"/>
  <pageSetup paperSize="9" scale="85" orientation="portrait" verticalDpi="300" r:id="rId1"/>
  <headerFooter alignWithMargins="0"/>
  <drawing r:id="rId2"/>
  <legacyDrawing r:id="rId3"/>
  <controls>
    <mc:AlternateContent xmlns:mc="http://schemas.openxmlformats.org/markup-compatibility/2006">
      <mc:Choice Requires="x14">
        <control shapeId="1026" r:id="rId4" name="ArGrDigsig1">
          <controlPr defaultSize="0" autoLine="0" autoPict="0" r:id="rId5">
            <anchor moveWithCells="1">
              <from>
                <xdr:col>2</xdr:col>
                <xdr:colOff>0</xdr:colOff>
                <xdr:row>29</xdr:row>
                <xdr:rowOff>0</xdr:rowOff>
              </from>
              <to>
                <xdr:col>3</xdr:col>
                <xdr:colOff>1476375</xdr:colOff>
                <xdr:row>29</xdr:row>
                <xdr:rowOff>1266825</xdr:rowOff>
              </to>
            </anchor>
          </controlPr>
        </control>
      </mc:Choice>
      <mc:Fallback>
        <control shapeId="1026" r:id="rId4" name="ArGrDigsig1"/>
      </mc:Fallback>
    </mc:AlternateContent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Havelvac</vt:lpstr>
      <vt:lpstr>Havelvac!Print_Area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Rosa Abrahamyan</dc:creator>
  <cp:keywords>https://mul2.yerevan.am/tasks/1997127/oneclick?token=7b8245bacd88282c2db5dc288e6f6f1f</cp:keywords>
  <cp:lastModifiedBy>Lusine Petrosyan</cp:lastModifiedBy>
  <dcterms:created xsi:type="dcterms:W3CDTF">2015-06-05T18:17:20Z</dcterms:created>
  <dcterms:modified xsi:type="dcterms:W3CDTF">2025-01-30T13:18:18Z</dcterms:modified>
</cp:coreProperties>
</file>